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katarzyna.sek\Documents\SPRAWY\Wykonywanie usług z zakresu gospodarki leśnej na terenie Nadleśnictwa Łagów w roku 2024 - drugi przetarg nieograniczony\PRZETARG (DRUGI)\Załączniki do SWZ\"/>
    </mc:Choice>
  </mc:AlternateContent>
  <xr:revisionPtr revIDLastSave="0" documentId="8_{00C68C68-5AA8-4749-9DC9-4F8C4EAC82A1}" xr6:coauthVersionLast="47" xr6:coauthVersionMax="47" xr10:uidLastSave="{00000000-0000-0000-0000-000000000000}"/>
  <bookViews>
    <workbookView xWindow="-120" yWindow="-120" windowWidth="29040" windowHeight="15720"/>
  </bookViews>
  <sheets>
    <sheet name="Formularz ofertowy" sheetId="2" r:id="rId1"/>
  </sheets>
  <calcPr calcId="191029"/>
</workbook>
</file>

<file path=xl/calcChain.xml><?xml version="1.0" encoding="utf-8"?>
<calcChain xmlns="http://schemas.openxmlformats.org/spreadsheetml/2006/main">
  <c r="K89" i="2" l="1"/>
  <c r="L89" i="2" s="1"/>
  <c r="I89" i="2"/>
  <c r="L88" i="2"/>
  <c r="K88" i="2"/>
  <c r="I88" i="2"/>
  <c r="K87" i="2"/>
  <c r="L87" i="2" s="1"/>
  <c r="I87" i="2"/>
  <c r="I86" i="2"/>
  <c r="K86" i="2" s="1"/>
  <c r="L85" i="2"/>
  <c r="K85" i="2"/>
  <c r="I85" i="2"/>
  <c r="L84" i="2"/>
  <c r="K84" i="2"/>
  <c r="I84" i="2"/>
  <c r="K83" i="2"/>
  <c r="L83" i="2" s="1"/>
  <c r="I83" i="2"/>
  <c r="I82" i="2"/>
  <c r="K82" i="2" s="1"/>
  <c r="L81" i="2"/>
  <c r="K81" i="2"/>
  <c r="I81" i="2"/>
  <c r="L80" i="2"/>
  <c r="K80" i="2"/>
  <c r="I80" i="2"/>
  <c r="L79" i="2"/>
  <c r="K79" i="2"/>
  <c r="I79" i="2"/>
  <c r="I78" i="2"/>
  <c r="L77" i="2"/>
  <c r="K77" i="2"/>
  <c r="I77" i="2"/>
  <c r="L76" i="2"/>
  <c r="K76" i="2"/>
  <c r="I76" i="2"/>
  <c r="L75" i="2"/>
  <c r="K75" i="2"/>
  <c r="I75" i="2"/>
  <c r="I74" i="2"/>
  <c r="L73" i="2"/>
  <c r="K73" i="2"/>
  <c r="I73" i="2"/>
  <c r="L72" i="2"/>
  <c r="K72" i="2"/>
  <c r="I72" i="2"/>
  <c r="L71" i="2"/>
  <c r="K71" i="2"/>
  <c r="I71" i="2"/>
  <c r="I70" i="2"/>
  <c r="L69" i="2"/>
  <c r="K69" i="2"/>
  <c r="I69" i="2"/>
  <c r="L68" i="2"/>
  <c r="K68" i="2"/>
  <c r="I68" i="2"/>
  <c r="L67" i="2"/>
  <c r="K67" i="2"/>
  <c r="I67" i="2"/>
  <c r="I66" i="2"/>
  <c r="L65" i="2"/>
  <c r="K65" i="2"/>
  <c r="I65" i="2"/>
  <c r="L64" i="2"/>
  <c r="K64" i="2"/>
  <c r="I64" i="2"/>
  <c r="L63" i="2"/>
  <c r="K63" i="2"/>
  <c r="I63" i="2"/>
  <c r="I62" i="2"/>
  <c r="K62" i="2" s="1"/>
  <c r="L61" i="2"/>
  <c r="K61" i="2"/>
  <c r="I61" i="2"/>
  <c r="L60" i="2"/>
  <c r="K60" i="2"/>
  <c r="I60" i="2"/>
  <c r="L59" i="2"/>
  <c r="K59" i="2"/>
  <c r="I59" i="2"/>
  <c r="I58" i="2"/>
  <c r="L57" i="2"/>
  <c r="K57" i="2"/>
  <c r="I57" i="2"/>
  <c r="L56" i="2"/>
  <c r="K56" i="2"/>
  <c r="I56" i="2"/>
  <c r="L55" i="2"/>
  <c r="K55" i="2"/>
  <c r="I55" i="2"/>
  <c r="I54" i="2"/>
  <c r="K54" i="2" s="1"/>
  <c r="L53" i="2"/>
  <c r="K53" i="2"/>
  <c r="I53" i="2"/>
  <c r="L52" i="2"/>
  <c r="K52" i="2"/>
  <c r="I52" i="2"/>
  <c r="L51" i="2"/>
  <c r="K51" i="2"/>
  <c r="I51" i="2"/>
  <c r="I50" i="2"/>
  <c r="L49" i="2"/>
  <c r="K49" i="2"/>
  <c r="I49" i="2"/>
  <c r="L48" i="2"/>
  <c r="K48" i="2"/>
  <c r="I48" i="2"/>
  <c r="L47" i="2"/>
  <c r="K47" i="2"/>
  <c r="I47" i="2"/>
  <c r="I46" i="2"/>
  <c r="L45" i="2"/>
  <c r="K45" i="2"/>
  <c r="I45" i="2"/>
  <c r="L44" i="2"/>
  <c r="K44" i="2"/>
  <c r="I44" i="2"/>
  <c r="L43" i="2"/>
  <c r="K43" i="2"/>
  <c r="I43" i="2"/>
  <c r="I42" i="2"/>
  <c r="L41" i="2"/>
  <c r="K41" i="2"/>
  <c r="I41" i="2"/>
  <c r="L40" i="2"/>
  <c r="K40" i="2"/>
  <c r="I40" i="2"/>
  <c r="L39" i="2"/>
  <c r="K39" i="2"/>
  <c r="I39" i="2"/>
  <c r="I38" i="2"/>
  <c r="L37" i="2"/>
  <c r="K37" i="2"/>
  <c r="I37" i="2"/>
  <c r="L36" i="2"/>
  <c r="K36" i="2"/>
  <c r="I36" i="2"/>
  <c r="L35" i="2"/>
  <c r="K35" i="2"/>
  <c r="I35" i="2"/>
  <c r="I34" i="2"/>
  <c r="L33" i="2"/>
  <c r="K33" i="2"/>
  <c r="I33" i="2"/>
  <c r="L32" i="2"/>
  <c r="K32" i="2"/>
  <c r="I32" i="2"/>
  <c r="L31" i="2"/>
  <c r="K31" i="2"/>
  <c r="I31" i="2"/>
  <c r="I30" i="2"/>
  <c r="F91" i="2" s="1"/>
  <c r="L70" i="2" l="1"/>
  <c r="L50" i="2"/>
  <c r="L86" i="2"/>
  <c r="K34" i="2"/>
  <c r="L34" i="2" s="1"/>
  <c r="K42" i="2"/>
  <c r="L42" i="2" s="1"/>
  <c r="K50" i="2"/>
  <c r="K58" i="2"/>
  <c r="L58" i="2" s="1"/>
  <c r="K66" i="2"/>
  <c r="L66" i="2" s="1"/>
  <c r="K70" i="2"/>
  <c r="K74" i="2"/>
  <c r="L74" i="2" s="1"/>
  <c r="K78" i="2"/>
  <c r="L78" i="2" s="1"/>
  <c r="L54" i="2"/>
  <c r="L62" i="2"/>
  <c r="L82" i="2"/>
  <c r="K30" i="2"/>
  <c r="L30" i="2" s="1"/>
  <c r="K38" i="2"/>
  <c r="L38" i="2" s="1"/>
  <c r="K46" i="2"/>
  <c r="L46" i="2" s="1"/>
  <c r="F92" i="2" l="1"/>
  <c r="B26" i="2" s="1"/>
</calcChain>
</file>

<file path=xl/sharedStrings.xml><?xml version="1.0" encoding="utf-8"?>
<sst xmlns="http://schemas.openxmlformats.org/spreadsheetml/2006/main" count="279" uniqueCount="225">
  <si>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</si>
  <si>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</si>
  <si>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</si>
  <si>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</si>
  <si>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</si>
  <si>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</si>
  <si>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</si>
  <si>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</si>
  <si>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</si>
  <si>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</si>
  <si>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</si>
  <si>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39</t>
  </si>
  <si>
    <t>NIW-UG</t>
  </si>
  <si>
    <t>Niwelowanie terenu</t>
  </si>
  <si>
    <t>HA</t>
  </si>
  <si>
    <t>116</t>
  </si>
  <si>
    <t>KOSZ UB</t>
  </si>
  <si>
    <t>Wykaszanie chwastów w uprawach i usuwanie zbędnych nalotów - stopień trudności III i IV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</si>
  <si>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</si>
  <si>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</si>
  <si>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</si>
  <si>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</si>
  <si>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</si>
  <si>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</si>
  <si>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TSZT</t>
  </si>
  <si>
    <t>139</t>
  </si>
  <si>
    <t>PUŁ-RYJ</t>
  </si>
  <si>
    <t>Wykładanie pułapek na ryjkowce - dołki chwytne, wałki itp.</t>
  </si>
  <si>
    <t>SZT</t>
  </si>
  <si>
    <t>141</t>
  </si>
  <si>
    <t>SZUK-PĘDR</t>
  </si>
  <si>
    <t>Badanie zapędraczenia gleby - dół o objętości 0,5 m3</t>
  </si>
  <si>
    <t>142</t>
  </si>
  <si>
    <t>SZUK-OWAD</t>
  </si>
  <si>
    <t>Próbne poszukiwania owadów w ściółce</t>
  </si>
  <si>
    <t>149</t>
  </si>
  <si>
    <t>GRODZ-SRN</t>
  </si>
  <si>
    <t>Grodzenie upraw przed zwierzyną siatką rozbiórkową</t>
  </si>
  <si>
    <t>HM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</si>
  <si>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</si>
  <si>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</si>
  <si>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</si>
  <si>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</si>
  <si>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</si>
  <si>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</si>
  <si>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</si>
  <si>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</si>
  <si>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</si>
  <si>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</si>
  <si>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</si>
  <si>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</si>
  <si>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</si>
  <si>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208</t>
  </si>
  <si>
    <t>SPUL-SC</t>
  </si>
  <si>
    <t>Spulchnianie gleby</t>
  </si>
  <si>
    <t>AR</t>
  </si>
  <si>
    <t>209</t>
  </si>
  <si>
    <t>BRON-SC</t>
  </si>
  <si>
    <t>Bronowanie</t>
  </si>
  <si>
    <t>210</t>
  </si>
  <si>
    <t>ORKA-SC</t>
  </si>
  <si>
    <t>Orka pełna</t>
  </si>
  <si>
    <t>212</t>
  </si>
  <si>
    <t>WYOR-CK</t>
  </si>
  <si>
    <t>Wyorywanie i podcinanie sadzonek ciągnikowym wyorywaczem klamrowych</t>
  </si>
  <si>
    <t>216</t>
  </si>
  <si>
    <t>WAŁ-SC</t>
  </si>
  <si>
    <t>Wałowanie pełnej orki - jednokrotne</t>
  </si>
  <si>
    <t>217</t>
  </si>
  <si>
    <t>WYC-SC</t>
  </si>
  <si>
    <t>Wyciskanie rządków siewnych lub wyciskanie szpar</t>
  </si>
  <si>
    <t>219</t>
  </si>
  <si>
    <t>SPUL-R</t>
  </si>
  <si>
    <t>Spulchnianie gleby na międzyrzędach - dla DB i BK również w okresie wschodów</t>
  </si>
  <si>
    <t>220</t>
  </si>
  <si>
    <t>SPUL-R1</t>
  </si>
  <si>
    <t>Spulchnianie gleby na międzyrzędach w okresie wschodów motyką.</t>
  </si>
  <si>
    <t>221</t>
  </si>
  <si>
    <t>ZB-KAM</t>
  </si>
  <si>
    <t>Zbiór i wywóz kamieni</t>
  </si>
  <si>
    <t>224</t>
  </si>
  <si>
    <t>SIEW-NC</t>
  </si>
  <si>
    <t>Rozsiew nawozów startowo rozrzutnikiem</t>
  </si>
  <si>
    <t>226</t>
  </si>
  <si>
    <t>NAW-MIND</t>
  </si>
  <si>
    <t>Nawożenie mineralne - dolistne</t>
  </si>
  <si>
    <t>230</t>
  </si>
  <si>
    <t>OPR-SC</t>
  </si>
  <si>
    <t>Opryskiwanie szkółek opryskiwaczem ciągnikowym</t>
  </si>
  <si>
    <t>231</t>
  </si>
  <si>
    <t>PIEL-RN</t>
  </si>
  <si>
    <t>Pielenie w rzędach lub pasach - dla Db i Bk również w okresie wschodów</t>
  </si>
  <si>
    <t>232</t>
  </si>
  <si>
    <t>PIEL-RN1</t>
  </si>
  <si>
    <t>Pielenie w rzędach lub pasach w okresie wschodów</t>
  </si>
  <si>
    <t>236</t>
  </si>
  <si>
    <t>WYW-GRZ</t>
  </si>
  <si>
    <t>Formowanie grzędy siewnej</t>
  </si>
  <si>
    <t>237</t>
  </si>
  <si>
    <t>OSŁ-ATM</t>
  </si>
  <si>
    <t>Osłona szkółki przed ujemnymi wpływami atmosferycznymi</t>
  </si>
  <si>
    <t>238</t>
  </si>
  <si>
    <t>OSŁ-REG</t>
  </si>
  <si>
    <t>Regulowanie położenia osłon</t>
  </si>
  <si>
    <t>241</t>
  </si>
  <si>
    <t>SZK-1R</t>
  </si>
  <si>
    <t>Szkółkowanie sadzonek do 1 roku z doniesieniem do miejsca szkółkowania</t>
  </si>
  <si>
    <t>243</t>
  </si>
  <si>
    <t>SZK-WR</t>
  </si>
  <si>
    <t>Szkółkowanie sadzonek 2-3 latek z doniesieniem do miejsca szkółkowania</t>
  </si>
  <si>
    <t>252</t>
  </si>
  <si>
    <t>WYJ 1R</t>
  </si>
  <si>
    <t>Wyjęcie 1-latek</t>
  </si>
  <si>
    <t>253</t>
  </si>
  <si>
    <t>WYJ 2-3L</t>
  </si>
  <si>
    <t>Wyjęcie 2-3 latek</t>
  </si>
  <si>
    <t>254</t>
  </si>
  <si>
    <t>WYJ 4-5L</t>
  </si>
  <si>
    <t>Wyjęcie materiału 4-5 letniego</t>
  </si>
  <si>
    <t>256</t>
  </si>
  <si>
    <t>DOŁ-1I</t>
  </si>
  <si>
    <t>Dołowanie sadzonek z doniesieniem do dołu - 1 latek iglastych</t>
  </si>
  <si>
    <t>257</t>
  </si>
  <si>
    <t>DOŁ-1L</t>
  </si>
  <si>
    <t>Dołowanie sadzonek z doniesieniem do dołu - 1-latek liściastych</t>
  </si>
  <si>
    <t>258</t>
  </si>
  <si>
    <t>DOŁ-2I</t>
  </si>
  <si>
    <t>Dołowanie sadzonek z doniesieniem do dołu - 2-3-latek iglastych</t>
  </si>
  <si>
    <t>259</t>
  </si>
  <si>
    <t>DOŁ-2L</t>
  </si>
  <si>
    <t>Dołowanie sadzonek z doniesieniem do dołu - 2-3-latek liściastych</t>
  </si>
  <si>
    <t>260</t>
  </si>
  <si>
    <t>DOŁ-4I</t>
  </si>
  <si>
    <t>Dołowanie sadzonek z doniesieniem do dołu - 4-5-latek iglastych</t>
  </si>
  <si>
    <t>261</t>
  </si>
  <si>
    <t>DOŁ-4L</t>
  </si>
  <si>
    <t>Dołowanie sadzonek z doniesieniem do dołu - 4-5-latek liściastych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</si>
  <si>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</si>
  <si>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</si>
  <si>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</si>
  <si>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</si>
  <si>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</si>
  <si>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</si>
  <si>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</si>
  <si>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</si>
  <si>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</si>
  <si>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267</t>
  </si>
  <si>
    <t>ZAŁ-1</t>
  </si>
  <si>
    <t>Załadunek lub rozładunek sadzonek - 1 latek</t>
  </si>
  <si>
    <t>268</t>
  </si>
  <si>
    <t>ZAŁ-2</t>
  </si>
  <si>
    <t>Załadunek lub rozładunek sadzonek - 2-3 latek</t>
  </si>
  <si>
    <t>269</t>
  </si>
  <si>
    <t>ZAŁ-4</t>
  </si>
  <si>
    <t>Załadunek lub rozładunek sadzonek - 4-5 latek</t>
  </si>
  <si>
    <t>272</t>
  </si>
  <si>
    <t>SIEW-GC</t>
  </si>
  <si>
    <t>Siew nasion grubych</t>
  </si>
  <si>
    <t>275</t>
  </si>
  <si>
    <t>SIEW-R</t>
  </si>
  <si>
    <t>Siew nasion</t>
  </si>
  <si>
    <t>287</t>
  </si>
  <si>
    <t>GRAB-R</t>
  </si>
  <si>
    <t>Wygrabianie powierzchni z korzeni i pozostałości drzewnych</t>
  </si>
  <si>
    <t>292</t>
  </si>
  <si>
    <t>KOSZ-ZIEL</t>
  </si>
  <si>
    <t>Ścięcie i rozdrobnienie zielonek na ugorach</t>
  </si>
  <si>
    <t>367</t>
  </si>
  <si>
    <t>N-ZSGDNSO</t>
  </si>
  <si>
    <t>Zbiór szyszek z gospodarczych drzewostanów nasiennych sosnowych</t>
  </si>
  <si>
    <t>KG</t>
  </si>
  <si>
    <t>388</t>
  </si>
  <si>
    <t>ZB-NASDB</t>
  </si>
  <si>
    <t>Zbiór nasion dęba</t>
  </si>
  <si>
    <t>390</t>
  </si>
  <si>
    <t>ZB-NASBRZ</t>
  </si>
  <si>
    <t>Zbiór nasion brzozy</t>
  </si>
  <si>
    <t>394</t>
  </si>
  <si>
    <t>ZB-NASP</t>
  </si>
  <si>
    <t>Zbiór nasion pozostałych gatunków</t>
  </si>
  <si>
    <t>396</t>
  </si>
  <si>
    <t>GODZ RH8</t>
  </si>
  <si>
    <t>Prace wykonywane ręcznie</t>
  </si>
  <si>
    <t>399</t>
  </si>
  <si>
    <t>GODZNOC</t>
  </si>
  <si>
    <t>Prace godzinowe w porze nocnej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</si>
  <si>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</si>
  <si>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</si>
  <si>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</si>
  <si>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</si>
  <si>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</si>
  <si>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</si>
  <si>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</si>
  <si>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</si>
  <si>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701</t>
  </si>
  <si>
    <t>GODZ RU23</t>
  </si>
  <si>
    <t>Prace godzinowe ręczne z urządzeniem mechanicznym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</si>
  <si>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</si>
  <si>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</si>
  <si>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</si>
  <si>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</si>
  <si>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</si>
  <si>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</si>
  <si>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Łagów</t>
  </si>
  <si>
    <t xml:space="preserve">26-025 Łagów; Wola Łagowska 118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</si>
  <si>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</si>
  <si>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</si>
  <si>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</si>
  <si>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</si>
  <si>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</si>
  <si>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</si>
  <si>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</si>
  <si>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Łagów w roku 2024''  składamy niniejszym ofertę na pakiet 8/2024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</si>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</sst>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3" formatCode="#,##0.00;;[Red]#,##0.00"/>
  </numFmts>
  <fonts count="10" x14ac:knownFonts="1">
    <font>
      <sz val="10"/>
      <name val="Arial"/>
    </font>
    <font>
      <sz val="9"/>
      <color indexed="63"/>
      <name val="Arial"/>
    </font>
    <font>
      <b/>
      <sz val="8"/>
      <color indexed="63"/>
      <name val="Arial"/>
    </font>
    <font>
      <sz val="8"/>
      <color indexed="63"/>
      <name val="Arial"/>
    </font>
    <font>
      <b/>
      <sz val="10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</fills>
  <borders count="8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73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4" fillId="2" borderId="4" xfId="0" applyNumberFormat="1" applyFont="1" applyFill="1" applyBorder="1" applyAlignment="1">
      <alignment horizontal="right" vertical="center"/>
    </xf>
    <xf numFmtId="49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right" vertical="center"/>
    </xf>
    <xf numFmtId="4" fontId="1" fillId="2" borderId="4" xfId="0" applyNumberFormat="1" applyFont="1" applyFill="1" applyBorder="1" applyAlignment="1">
      <alignment horizontal="right" vertical="center"/>
    </xf>
    <xf numFmtId="49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vertical="center"/>
      <protection locked="0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vertical="center"/>
    </xf>
    <xf numFmtId="49" fontId="3" fillId="2" borderId="0" xfId="0" applyNumberFormat="1" applyFont="1" applyFill="1" applyAlignment="1">
      <alignment horizontal="center" vertical="top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7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9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0"/>
  <sheetViews>
    <sheetView tabSelected="1" zoomScaleNormal="100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7.100000000000001" customHeight="1" x14ac:dyDescent="0.2">
      <c r="I2" s="25" t="s">
        <v>210</v>
      </c>
      <c r="J2" s="25"/>
      <c r="K2" s="25"/>
      <c r="L2" s="25"/>
      <c r="M2" s="25"/>
      <c r="N2" s="25"/>
      <c r="O2" s="25"/>
    </row>
    <row r="3" spans="2:15" s="1" customFormat="1" ht="28.35" customHeight="1" x14ac:dyDescent="0.2">
      <c r="B3" s="29"/>
      <c r="C3" s="29"/>
      <c r="D3" s="29"/>
      <c r="E3" s="29"/>
    </row>
    <row r="4" spans="2:15" s="1" customFormat="1" ht="2.85" customHeight="1" x14ac:dyDescent="0.2">
      <c r="B4" s="26"/>
      <c r="C4" s="26"/>
      <c r="D4" s="26"/>
    </row>
    <row r="5" spans="2:15" s="1" customFormat="1" ht="28.35" customHeight="1" x14ac:dyDescent="0.2">
      <c r="B5" s="29"/>
      <c r="C5" s="29"/>
      <c r="D5" s="29"/>
      <c r="E5" s="29"/>
    </row>
    <row r="6" spans="2:15" s="1" customFormat="1" ht="2.85" customHeight="1" x14ac:dyDescent="0.2">
      <c r="B6" s="26"/>
      <c r="C6" s="26"/>
      <c r="D6" s="26"/>
    </row>
    <row r="7" spans="2:15" s="1" customFormat="1" ht="28.35" customHeight="1" x14ac:dyDescent="0.2">
      <c r="B7" s="29"/>
      <c r="C7" s="29"/>
      <c r="D7" s="29"/>
      <c r="E7" s="29"/>
    </row>
    <row r="8" spans="2:15" s="1" customFormat="1" ht="5.65" customHeight="1" x14ac:dyDescent="0.2">
      <c r="B8" s="26"/>
      <c r="C8" s="26"/>
      <c r="D8" s="26"/>
    </row>
    <row r="9" spans="2:15" s="1" customFormat="1" ht="4.1500000000000004" customHeight="1" x14ac:dyDescent="0.2"/>
    <row r="10" spans="2:15" s="1" customFormat="1" ht="7.15" customHeight="1" x14ac:dyDescent="0.2">
      <c r="B10" s="27" t="s">
        <v>199</v>
      </c>
      <c r="C10" s="27"/>
      <c r="D10" s="27"/>
    </row>
    <row r="11" spans="2:15" s="1" customFormat="1" ht="12.4" customHeight="1" x14ac:dyDescent="0.2">
      <c r="B11" s="27"/>
      <c r="C11" s="27"/>
      <c r="D11" s="27"/>
      <c r="G11" s="28" t="s">
        <v>200</v>
      </c>
      <c r="H11" s="28"/>
      <c r="I11" s="28"/>
      <c r="J11" s="28"/>
      <c r="K11" s="28"/>
      <c r="L11" s="28"/>
      <c r="M11" s="28"/>
      <c r="N11" s="28"/>
    </row>
    <row r="12" spans="2:15" s="1" customFormat="1" ht="8.1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1" customFormat="1" ht="19.899999999999999" customHeight="1" x14ac:dyDescent="0.2"/>
    <row r="14" spans="2:15" s="1" customFormat="1" ht="23.45" customHeight="1" x14ac:dyDescent="0.2">
      <c r="E14" s="30" t="s">
        <v>211</v>
      </c>
      <c r="F14" s="30"/>
      <c r="G14" s="30"/>
    </row>
    <row r="15" spans="2:15" s="1" customFormat="1" ht="42.6" customHeight="1" x14ac:dyDescent="0.2"/>
    <row r="16" spans="2:15" s="1" customFormat="1" ht="20.45" customHeight="1" x14ac:dyDescent="0.2">
      <c r="B16" s="32" t="s">
        <v>201</v>
      </c>
      <c r="C16" s="32"/>
      <c r="D16" s="32"/>
      <c r="E16" s="32"/>
      <c r="F16" s="32"/>
      <c r="G16" s="32"/>
      <c r="H16" s="32"/>
      <c r="I16" s="32"/>
    </row>
    <row r="17" spans="2:13" s="1" customFormat="1" ht="2.85" customHeight="1" x14ac:dyDescent="0.2"/>
    <row r="18" spans="2:13" s="1" customFormat="1" ht="20.45" customHeight="1" x14ac:dyDescent="0.2">
      <c r="B18" s="32" t="s">
        <v>202</v>
      </c>
      <c r="C18" s="32"/>
      <c r="D18" s="32"/>
      <c r="E18" s="32"/>
      <c r="F18" s="32"/>
      <c r="G18" s="32"/>
      <c r="H18" s="32"/>
      <c r="I18" s="32"/>
    </row>
    <row r="19" spans="2:13" s="1" customFormat="1" ht="2.85" customHeight="1" x14ac:dyDescent="0.2"/>
    <row r="20" spans="2:13" s="1" customFormat="1" ht="20.45" customHeight="1" x14ac:dyDescent="0.2">
      <c r="B20" s="32" t="s">
        <v>203</v>
      </c>
      <c r="C20" s="32"/>
      <c r="D20" s="32"/>
      <c r="E20" s="32"/>
      <c r="F20" s="32"/>
      <c r="G20" s="32"/>
      <c r="H20" s="32"/>
      <c r="I20" s="32"/>
    </row>
    <row r="21" spans="2:13" s="1" customFormat="1" ht="2.85" customHeight="1" x14ac:dyDescent="0.2"/>
    <row r="22" spans="2:13" s="1" customFormat="1" ht="20.45" customHeight="1" x14ac:dyDescent="0.2">
      <c r="B22" s="32" t="s">
        <v>204</v>
      </c>
      <c r="C22" s="32"/>
      <c r="D22" s="32"/>
      <c r="E22" s="32"/>
      <c r="F22" s="32"/>
      <c r="G22" s="32"/>
      <c r="H22" s="32"/>
      <c r="I22" s="32"/>
    </row>
    <row r="23" spans="2:13" s="1" customFormat="1" ht="33.950000000000003" customHeight="1" x14ac:dyDescent="0.2"/>
    <row r="24" spans="2:13" s="1" customFormat="1" ht="48.95" customHeight="1" x14ac:dyDescent="0.2">
      <c r="B24" s="31" t="s">
        <v>212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2:13" s="1" customFormat="1" ht="2.85" customHeight="1" x14ac:dyDescent="0.2"/>
    <row r="26" spans="2:13" s="1" customFormat="1" ht="48.95" customHeight="1" x14ac:dyDescent="0.2">
      <c r="B26" s="33" t="str">
        <f xml:space="preserve"> "1.  Za wykonanie przedmiotu zamówienia w tym Pakiecie oferujemy następujące wynagrodzenie brutto: " &amp; TEXT(F92,"#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2:13" s="1" customFormat="1" ht="28.35" customHeight="1" x14ac:dyDescent="0.2"/>
    <row r="28" spans="2:13" s="1" customFormat="1" ht="9" customHeight="1" x14ac:dyDescent="0.2"/>
    <row r="29" spans="2:13" s="1" customFormat="1" ht="44.6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1" t="s">
        <v>10</v>
      </c>
      <c r="M29" s="11"/>
    </row>
    <row r="30" spans="2:13" s="1" customFormat="1" ht="19.5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4.5</v>
      </c>
      <c r="H30" s="10">
        <v>0</v>
      </c>
      <c r="I30" s="9">
        <f t="shared" ref="I30:I61" si="0">ROUND(G30* H30,2)</f>
        <v>0</v>
      </c>
      <c r="J30" s="5">
        <v>8</v>
      </c>
      <c r="K30" s="9">
        <f t="shared" ref="K30:K61" si="1">ROUND(I30* J30/100,2)</f>
        <v>0</v>
      </c>
      <c r="L30" s="12">
        <f t="shared" ref="L30:L61" si="2">ROUND(I30+ K30,2)</f>
        <v>0</v>
      </c>
      <c r="M30" s="13"/>
    </row>
    <row r="31" spans="2:13" s="1" customFormat="1" ht="28.5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0.73</v>
      </c>
      <c r="H31" s="10">
        <v>0</v>
      </c>
      <c r="I31" s="9">
        <f t="shared" si="0"/>
        <v>0</v>
      </c>
      <c r="J31" s="5">
        <v>8</v>
      </c>
      <c r="K31" s="9">
        <f t="shared" si="1"/>
        <v>0</v>
      </c>
      <c r="L31" s="12">
        <f t="shared" si="2"/>
        <v>0</v>
      </c>
      <c r="M31" s="13"/>
    </row>
    <row r="32" spans="2:13" s="1" customFormat="1" ht="28.5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14</v>
      </c>
      <c r="G32" s="8">
        <v>14.74</v>
      </c>
      <c r="H32" s="10">
        <v>0</v>
      </c>
      <c r="I32" s="9">
        <f t="shared" si="0"/>
        <v>0</v>
      </c>
      <c r="J32" s="5">
        <v>8</v>
      </c>
      <c r="K32" s="9">
        <f t="shared" si="1"/>
        <v>0</v>
      </c>
      <c r="L32" s="12">
        <f t="shared" si="2"/>
        <v>0</v>
      </c>
      <c r="M32" s="13"/>
    </row>
    <row r="33" spans="2:13" s="1" customFormat="1" ht="28.5" customHeight="1" x14ac:dyDescent="0.2">
      <c r="B33" s="5">
        <v>4</v>
      </c>
      <c r="C33" s="6" t="s">
        <v>21</v>
      </c>
      <c r="D33" s="6" t="s">
        <v>22</v>
      </c>
      <c r="E33" s="7" t="s">
        <v>23</v>
      </c>
      <c r="F33" s="6" t="s">
        <v>24</v>
      </c>
      <c r="G33" s="8">
        <v>18.66</v>
      </c>
      <c r="H33" s="10">
        <v>0</v>
      </c>
      <c r="I33" s="9">
        <f t="shared" si="0"/>
        <v>0</v>
      </c>
      <c r="J33" s="5">
        <v>8</v>
      </c>
      <c r="K33" s="9">
        <f t="shared" si="1"/>
        <v>0</v>
      </c>
      <c r="L33" s="12">
        <f t="shared" si="2"/>
        <v>0</v>
      </c>
      <c r="M33" s="13"/>
    </row>
    <row r="34" spans="2:13" s="1" customFormat="1" ht="19.5" customHeight="1" x14ac:dyDescent="0.2">
      <c r="B34" s="5">
        <v>5</v>
      </c>
      <c r="C34" s="6" t="s">
        <v>25</v>
      </c>
      <c r="D34" s="6" t="s">
        <v>26</v>
      </c>
      <c r="E34" s="7" t="s">
        <v>27</v>
      </c>
      <c r="F34" s="6" t="s">
        <v>28</v>
      </c>
      <c r="G34" s="8">
        <v>69</v>
      </c>
      <c r="H34" s="10">
        <v>0</v>
      </c>
      <c r="I34" s="9">
        <f t="shared" si="0"/>
        <v>0</v>
      </c>
      <c r="J34" s="5">
        <v>8</v>
      </c>
      <c r="K34" s="9">
        <f t="shared" si="1"/>
        <v>0</v>
      </c>
      <c r="L34" s="12">
        <f t="shared" si="2"/>
        <v>0</v>
      </c>
      <c r="M34" s="13"/>
    </row>
    <row r="35" spans="2:13" s="1" customFormat="1" ht="19.5" customHeight="1" x14ac:dyDescent="0.2">
      <c r="B35" s="5">
        <v>6</v>
      </c>
      <c r="C35" s="6" t="s">
        <v>29</v>
      </c>
      <c r="D35" s="6" t="s">
        <v>30</v>
      </c>
      <c r="E35" s="7" t="s">
        <v>31</v>
      </c>
      <c r="F35" s="6" t="s">
        <v>28</v>
      </c>
      <c r="G35" s="8">
        <v>222</v>
      </c>
      <c r="H35" s="10">
        <v>0</v>
      </c>
      <c r="I35" s="9">
        <f t="shared" si="0"/>
        <v>0</v>
      </c>
      <c r="J35" s="5">
        <v>8</v>
      </c>
      <c r="K35" s="9">
        <f t="shared" si="1"/>
        <v>0</v>
      </c>
      <c r="L35" s="12">
        <f t="shared" si="2"/>
        <v>0</v>
      </c>
      <c r="M35" s="13"/>
    </row>
    <row r="36" spans="2:13" s="1" customFormat="1" ht="19.5" customHeight="1" x14ac:dyDescent="0.2">
      <c r="B36" s="5">
        <v>7</v>
      </c>
      <c r="C36" s="6" t="s">
        <v>32</v>
      </c>
      <c r="D36" s="6" t="s">
        <v>33</v>
      </c>
      <c r="E36" s="7" t="s">
        <v>34</v>
      </c>
      <c r="F36" s="6" t="s">
        <v>28</v>
      </c>
      <c r="G36" s="8">
        <v>17</v>
      </c>
      <c r="H36" s="10">
        <v>0</v>
      </c>
      <c r="I36" s="9">
        <f t="shared" si="0"/>
        <v>0</v>
      </c>
      <c r="J36" s="5">
        <v>8</v>
      </c>
      <c r="K36" s="9">
        <f t="shared" si="1"/>
        <v>0</v>
      </c>
      <c r="L36" s="12">
        <f t="shared" si="2"/>
        <v>0</v>
      </c>
      <c r="M36" s="13"/>
    </row>
    <row r="37" spans="2:13" s="1" customFormat="1" ht="19.5" customHeight="1" x14ac:dyDescent="0.2">
      <c r="B37" s="5">
        <v>8</v>
      </c>
      <c r="C37" s="6" t="s">
        <v>35</v>
      </c>
      <c r="D37" s="6" t="s">
        <v>36</v>
      </c>
      <c r="E37" s="7" t="s">
        <v>37</v>
      </c>
      <c r="F37" s="6" t="s">
        <v>38</v>
      </c>
      <c r="G37" s="8">
        <v>28.380000000000003</v>
      </c>
      <c r="H37" s="10">
        <v>0</v>
      </c>
      <c r="I37" s="9">
        <f t="shared" si="0"/>
        <v>0</v>
      </c>
      <c r="J37" s="5">
        <v>23</v>
      </c>
      <c r="K37" s="9">
        <f t="shared" si="1"/>
        <v>0</v>
      </c>
      <c r="L37" s="12">
        <f t="shared" si="2"/>
        <v>0</v>
      </c>
      <c r="M37" s="13"/>
    </row>
    <row r="38" spans="2:13" s="1" customFormat="1" ht="19.5" customHeight="1" x14ac:dyDescent="0.2">
      <c r="B38" s="5">
        <v>9</v>
      </c>
      <c r="C38" s="6" t="s">
        <v>39</v>
      </c>
      <c r="D38" s="6" t="s">
        <v>40</v>
      </c>
      <c r="E38" s="7" t="s">
        <v>41</v>
      </c>
      <c r="F38" s="6" t="s">
        <v>38</v>
      </c>
      <c r="G38" s="8">
        <v>8.5500000000000007</v>
      </c>
      <c r="H38" s="10">
        <v>0</v>
      </c>
      <c r="I38" s="9">
        <f t="shared" si="0"/>
        <v>0</v>
      </c>
      <c r="J38" s="5">
        <v>23</v>
      </c>
      <c r="K38" s="9">
        <f t="shared" si="1"/>
        <v>0</v>
      </c>
      <c r="L38" s="12">
        <f t="shared" si="2"/>
        <v>0</v>
      </c>
      <c r="M38" s="13"/>
    </row>
    <row r="39" spans="2:13" s="1" customFormat="1" ht="19.5" customHeight="1" x14ac:dyDescent="0.2">
      <c r="B39" s="5">
        <v>10</v>
      </c>
      <c r="C39" s="6" t="s">
        <v>42</v>
      </c>
      <c r="D39" s="6" t="s">
        <v>43</v>
      </c>
      <c r="E39" s="7" t="s">
        <v>44</v>
      </c>
      <c r="F39" s="6" t="s">
        <v>45</v>
      </c>
      <c r="G39" s="8">
        <v>8</v>
      </c>
      <c r="H39" s="10">
        <v>0</v>
      </c>
      <c r="I39" s="9">
        <f t="shared" si="0"/>
        <v>0</v>
      </c>
      <c r="J39" s="5">
        <v>23</v>
      </c>
      <c r="K39" s="9">
        <f t="shared" si="1"/>
        <v>0</v>
      </c>
      <c r="L39" s="12">
        <f t="shared" si="2"/>
        <v>0</v>
      </c>
      <c r="M39" s="13"/>
    </row>
    <row r="40" spans="2:13" s="1" customFormat="1" ht="28.5" customHeight="1" x14ac:dyDescent="0.2">
      <c r="B40" s="5">
        <v>11</v>
      </c>
      <c r="C40" s="6" t="s">
        <v>46</v>
      </c>
      <c r="D40" s="6" t="s">
        <v>47</v>
      </c>
      <c r="E40" s="7" t="s">
        <v>48</v>
      </c>
      <c r="F40" s="6" t="s">
        <v>28</v>
      </c>
      <c r="G40" s="8">
        <v>10</v>
      </c>
      <c r="H40" s="10">
        <v>0</v>
      </c>
      <c r="I40" s="9">
        <f t="shared" si="0"/>
        <v>0</v>
      </c>
      <c r="J40" s="5">
        <v>8</v>
      </c>
      <c r="K40" s="9">
        <f t="shared" si="1"/>
        <v>0</v>
      </c>
      <c r="L40" s="12">
        <f t="shared" si="2"/>
        <v>0</v>
      </c>
      <c r="M40" s="13"/>
    </row>
    <row r="41" spans="2:13" s="1" customFormat="1" ht="19.5" customHeight="1" x14ac:dyDescent="0.2">
      <c r="B41" s="5">
        <v>12</v>
      </c>
      <c r="C41" s="6" t="s">
        <v>49</v>
      </c>
      <c r="D41" s="6" t="s">
        <v>50</v>
      </c>
      <c r="E41" s="7" t="s">
        <v>51</v>
      </c>
      <c r="F41" s="6" t="s">
        <v>28</v>
      </c>
      <c r="G41" s="8">
        <v>63</v>
      </c>
      <c r="H41" s="10">
        <v>0</v>
      </c>
      <c r="I41" s="9">
        <f t="shared" si="0"/>
        <v>0</v>
      </c>
      <c r="J41" s="5">
        <v>8</v>
      </c>
      <c r="K41" s="9">
        <f t="shared" si="1"/>
        <v>0</v>
      </c>
      <c r="L41" s="12">
        <f t="shared" si="2"/>
        <v>0</v>
      </c>
      <c r="M41" s="13"/>
    </row>
    <row r="42" spans="2:13" s="1" customFormat="1" ht="19.5" customHeight="1" x14ac:dyDescent="0.2">
      <c r="B42" s="5">
        <v>13</v>
      </c>
      <c r="C42" s="6" t="s">
        <v>52</v>
      </c>
      <c r="D42" s="6" t="s">
        <v>53</v>
      </c>
      <c r="E42" s="7" t="s">
        <v>54</v>
      </c>
      <c r="F42" s="6" t="s">
        <v>55</v>
      </c>
      <c r="G42" s="8">
        <v>2250</v>
      </c>
      <c r="H42" s="10">
        <v>0</v>
      </c>
      <c r="I42" s="9">
        <f t="shared" si="0"/>
        <v>0</v>
      </c>
      <c r="J42" s="5">
        <v>8</v>
      </c>
      <c r="K42" s="9">
        <f t="shared" si="1"/>
        <v>0</v>
      </c>
      <c r="L42" s="12">
        <f t="shared" si="2"/>
        <v>0</v>
      </c>
      <c r="M42" s="13"/>
    </row>
    <row r="43" spans="2:13" s="1" customFormat="1" ht="19.5" customHeight="1" x14ac:dyDescent="0.2">
      <c r="B43" s="5">
        <v>14</v>
      </c>
      <c r="C43" s="6" t="s">
        <v>56</v>
      </c>
      <c r="D43" s="6" t="s">
        <v>57</v>
      </c>
      <c r="E43" s="7" t="s">
        <v>58</v>
      </c>
      <c r="F43" s="6" t="s">
        <v>55</v>
      </c>
      <c r="G43" s="8">
        <v>613.6</v>
      </c>
      <c r="H43" s="10">
        <v>0</v>
      </c>
      <c r="I43" s="9">
        <f t="shared" si="0"/>
        <v>0</v>
      </c>
      <c r="J43" s="5">
        <v>8</v>
      </c>
      <c r="K43" s="9">
        <f t="shared" si="1"/>
        <v>0</v>
      </c>
      <c r="L43" s="12">
        <f t="shared" si="2"/>
        <v>0</v>
      </c>
      <c r="M43" s="13"/>
    </row>
    <row r="44" spans="2:13" s="1" customFormat="1" ht="19.5" customHeight="1" x14ac:dyDescent="0.2">
      <c r="B44" s="5">
        <v>15</v>
      </c>
      <c r="C44" s="6" t="s">
        <v>59</v>
      </c>
      <c r="D44" s="6" t="s">
        <v>60</v>
      </c>
      <c r="E44" s="7" t="s">
        <v>61</v>
      </c>
      <c r="F44" s="6" t="s">
        <v>55</v>
      </c>
      <c r="G44" s="8">
        <v>1440</v>
      </c>
      <c r="H44" s="10">
        <v>0</v>
      </c>
      <c r="I44" s="9">
        <f t="shared" si="0"/>
        <v>0</v>
      </c>
      <c r="J44" s="5">
        <v>8</v>
      </c>
      <c r="K44" s="9">
        <f t="shared" si="1"/>
        <v>0</v>
      </c>
      <c r="L44" s="12">
        <f t="shared" si="2"/>
        <v>0</v>
      </c>
      <c r="M44" s="13"/>
    </row>
    <row r="45" spans="2:13" s="1" customFormat="1" ht="28.5" customHeight="1" x14ac:dyDescent="0.2">
      <c r="B45" s="5">
        <v>16</v>
      </c>
      <c r="C45" s="6" t="s">
        <v>62</v>
      </c>
      <c r="D45" s="6" t="s">
        <v>63</v>
      </c>
      <c r="E45" s="7" t="s">
        <v>64</v>
      </c>
      <c r="F45" s="6" t="s">
        <v>55</v>
      </c>
      <c r="G45" s="8">
        <v>350</v>
      </c>
      <c r="H45" s="10">
        <v>0</v>
      </c>
      <c r="I45" s="9">
        <f t="shared" si="0"/>
        <v>0</v>
      </c>
      <c r="J45" s="5">
        <v>8</v>
      </c>
      <c r="K45" s="9">
        <f t="shared" si="1"/>
        <v>0</v>
      </c>
      <c r="L45" s="12">
        <f t="shared" si="2"/>
        <v>0</v>
      </c>
      <c r="M45" s="13"/>
    </row>
    <row r="46" spans="2:13" s="1" customFormat="1" ht="19.5" customHeight="1" x14ac:dyDescent="0.2">
      <c r="B46" s="5">
        <v>17</v>
      </c>
      <c r="C46" s="6" t="s">
        <v>65</v>
      </c>
      <c r="D46" s="6" t="s">
        <v>66</v>
      </c>
      <c r="E46" s="7" t="s">
        <v>67</v>
      </c>
      <c r="F46" s="6" t="s">
        <v>55</v>
      </c>
      <c r="G46" s="8">
        <v>280</v>
      </c>
      <c r="H46" s="10">
        <v>0</v>
      </c>
      <c r="I46" s="9">
        <f t="shared" si="0"/>
        <v>0</v>
      </c>
      <c r="J46" s="5">
        <v>8</v>
      </c>
      <c r="K46" s="9">
        <f t="shared" si="1"/>
        <v>0</v>
      </c>
      <c r="L46" s="12">
        <f t="shared" si="2"/>
        <v>0</v>
      </c>
      <c r="M46" s="13"/>
    </row>
    <row r="47" spans="2:13" s="1" customFormat="1" ht="19.5" customHeight="1" x14ac:dyDescent="0.2">
      <c r="B47" s="5">
        <v>18</v>
      </c>
      <c r="C47" s="6" t="s">
        <v>68</v>
      </c>
      <c r="D47" s="6" t="s">
        <v>69</v>
      </c>
      <c r="E47" s="7" t="s">
        <v>70</v>
      </c>
      <c r="F47" s="6" t="s">
        <v>55</v>
      </c>
      <c r="G47" s="8">
        <v>83.1</v>
      </c>
      <c r="H47" s="10">
        <v>0</v>
      </c>
      <c r="I47" s="9">
        <f t="shared" si="0"/>
        <v>0</v>
      </c>
      <c r="J47" s="5">
        <v>8</v>
      </c>
      <c r="K47" s="9">
        <f t="shared" si="1"/>
        <v>0</v>
      </c>
      <c r="L47" s="12">
        <f t="shared" si="2"/>
        <v>0</v>
      </c>
      <c r="M47" s="13"/>
    </row>
    <row r="48" spans="2:13" s="1" customFormat="1" ht="28.5" customHeight="1" x14ac:dyDescent="0.2">
      <c r="B48" s="5">
        <v>19</v>
      </c>
      <c r="C48" s="6" t="s">
        <v>71</v>
      </c>
      <c r="D48" s="6" t="s">
        <v>72</v>
      </c>
      <c r="E48" s="7" t="s">
        <v>73</v>
      </c>
      <c r="F48" s="6" t="s">
        <v>55</v>
      </c>
      <c r="G48" s="8">
        <v>760.6</v>
      </c>
      <c r="H48" s="10">
        <v>0</v>
      </c>
      <c r="I48" s="9">
        <f t="shared" si="0"/>
        <v>0</v>
      </c>
      <c r="J48" s="5">
        <v>8</v>
      </c>
      <c r="K48" s="9">
        <f t="shared" si="1"/>
        <v>0</v>
      </c>
      <c r="L48" s="12">
        <f t="shared" si="2"/>
        <v>0</v>
      </c>
      <c r="M48" s="13"/>
    </row>
    <row r="49" spans="2:13" s="1" customFormat="1" ht="28.5" customHeight="1" x14ac:dyDescent="0.2">
      <c r="B49" s="5">
        <v>20</v>
      </c>
      <c r="C49" s="6" t="s">
        <v>74</v>
      </c>
      <c r="D49" s="6" t="s">
        <v>75</v>
      </c>
      <c r="E49" s="7" t="s">
        <v>76</v>
      </c>
      <c r="F49" s="6" t="s">
        <v>55</v>
      </c>
      <c r="G49" s="8">
        <v>108.9</v>
      </c>
      <c r="H49" s="10">
        <v>0</v>
      </c>
      <c r="I49" s="9">
        <f t="shared" si="0"/>
        <v>0</v>
      </c>
      <c r="J49" s="5">
        <v>8</v>
      </c>
      <c r="K49" s="9">
        <f t="shared" si="1"/>
        <v>0</v>
      </c>
      <c r="L49" s="12">
        <f t="shared" si="2"/>
        <v>0</v>
      </c>
      <c r="M49" s="13"/>
    </row>
    <row r="50" spans="2:13" s="1" customFormat="1" ht="19.5" customHeight="1" x14ac:dyDescent="0.2">
      <c r="B50" s="5">
        <v>21</v>
      </c>
      <c r="C50" s="6" t="s">
        <v>77</v>
      </c>
      <c r="D50" s="6" t="s">
        <v>78</v>
      </c>
      <c r="E50" s="7" t="s">
        <v>79</v>
      </c>
      <c r="F50" s="6" t="s">
        <v>55</v>
      </c>
      <c r="G50" s="8">
        <v>140</v>
      </c>
      <c r="H50" s="10">
        <v>0</v>
      </c>
      <c r="I50" s="9">
        <f t="shared" si="0"/>
        <v>0</v>
      </c>
      <c r="J50" s="5">
        <v>8</v>
      </c>
      <c r="K50" s="9">
        <f t="shared" si="1"/>
        <v>0</v>
      </c>
      <c r="L50" s="12">
        <f t="shared" si="2"/>
        <v>0</v>
      </c>
      <c r="M50" s="13"/>
    </row>
    <row r="51" spans="2:13" s="1" customFormat="1" ht="19.5" customHeight="1" x14ac:dyDescent="0.2">
      <c r="B51" s="5">
        <v>22</v>
      </c>
      <c r="C51" s="6" t="s">
        <v>80</v>
      </c>
      <c r="D51" s="6" t="s">
        <v>81</v>
      </c>
      <c r="E51" s="7" t="s">
        <v>82</v>
      </c>
      <c r="F51" s="6" t="s">
        <v>14</v>
      </c>
      <c r="G51" s="8">
        <v>1.55</v>
      </c>
      <c r="H51" s="10">
        <v>0</v>
      </c>
      <c r="I51" s="9">
        <f t="shared" si="0"/>
        <v>0</v>
      </c>
      <c r="J51" s="5">
        <v>8</v>
      </c>
      <c r="K51" s="9">
        <f t="shared" si="1"/>
        <v>0</v>
      </c>
      <c r="L51" s="12">
        <f t="shared" si="2"/>
        <v>0</v>
      </c>
      <c r="M51" s="13"/>
    </row>
    <row r="52" spans="2:13" s="1" customFormat="1" ht="19.5" customHeight="1" x14ac:dyDescent="0.2">
      <c r="B52" s="5">
        <v>23</v>
      </c>
      <c r="C52" s="6" t="s">
        <v>83</v>
      </c>
      <c r="D52" s="6" t="s">
        <v>84</v>
      </c>
      <c r="E52" s="7" t="s">
        <v>85</v>
      </c>
      <c r="F52" s="6" t="s">
        <v>55</v>
      </c>
      <c r="G52" s="8">
        <v>450</v>
      </c>
      <c r="H52" s="10">
        <v>0</v>
      </c>
      <c r="I52" s="9">
        <f t="shared" si="0"/>
        <v>0</v>
      </c>
      <c r="J52" s="5">
        <v>8</v>
      </c>
      <c r="K52" s="9">
        <f t="shared" si="1"/>
        <v>0</v>
      </c>
      <c r="L52" s="12">
        <f t="shared" si="2"/>
        <v>0</v>
      </c>
      <c r="M52" s="13"/>
    </row>
    <row r="53" spans="2:13" s="1" customFormat="1" ht="19.5" customHeight="1" x14ac:dyDescent="0.2">
      <c r="B53" s="5">
        <v>24</v>
      </c>
      <c r="C53" s="6" t="s">
        <v>86</v>
      </c>
      <c r="D53" s="6" t="s">
        <v>87</v>
      </c>
      <c r="E53" s="7" t="s">
        <v>88</v>
      </c>
      <c r="F53" s="6" t="s">
        <v>14</v>
      </c>
      <c r="G53" s="8">
        <v>13.24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12">
        <f t="shared" si="2"/>
        <v>0</v>
      </c>
      <c r="M53" s="13"/>
    </row>
    <row r="54" spans="2:13" s="1" customFormat="1" ht="28.5" customHeight="1" x14ac:dyDescent="0.2">
      <c r="B54" s="5">
        <v>25</v>
      </c>
      <c r="C54" s="6" t="s">
        <v>89</v>
      </c>
      <c r="D54" s="6" t="s">
        <v>90</v>
      </c>
      <c r="E54" s="7" t="s">
        <v>91</v>
      </c>
      <c r="F54" s="6" t="s">
        <v>55</v>
      </c>
      <c r="G54" s="8">
        <v>760.6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12">
        <f t="shared" si="2"/>
        <v>0</v>
      </c>
      <c r="M54" s="13"/>
    </row>
    <row r="55" spans="2:13" s="1" customFormat="1" ht="19.5" customHeight="1" x14ac:dyDescent="0.2">
      <c r="B55" s="5">
        <v>26</v>
      </c>
      <c r="C55" s="6" t="s">
        <v>92</v>
      </c>
      <c r="D55" s="6" t="s">
        <v>93</v>
      </c>
      <c r="E55" s="7" t="s">
        <v>94</v>
      </c>
      <c r="F55" s="6" t="s">
        <v>55</v>
      </c>
      <c r="G55" s="8">
        <v>108.9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12">
        <f t="shared" si="2"/>
        <v>0</v>
      </c>
      <c r="M55" s="13"/>
    </row>
    <row r="56" spans="2:13" s="1" customFormat="1" ht="19.5" customHeight="1" x14ac:dyDescent="0.2">
      <c r="B56" s="5">
        <v>27</v>
      </c>
      <c r="C56" s="6" t="s">
        <v>95</v>
      </c>
      <c r="D56" s="6" t="s">
        <v>96</v>
      </c>
      <c r="E56" s="7" t="s">
        <v>97</v>
      </c>
      <c r="F56" s="6" t="s">
        <v>55</v>
      </c>
      <c r="G56" s="8">
        <v>1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2">
        <f t="shared" si="2"/>
        <v>0</v>
      </c>
      <c r="M56" s="13"/>
    </row>
    <row r="57" spans="2:13" s="1" customFormat="1" ht="28.5" customHeight="1" x14ac:dyDescent="0.2">
      <c r="B57" s="5">
        <v>28</v>
      </c>
      <c r="C57" s="6" t="s">
        <v>98</v>
      </c>
      <c r="D57" s="6" t="s">
        <v>99</v>
      </c>
      <c r="E57" s="7" t="s">
        <v>100</v>
      </c>
      <c r="F57" s="6" t="s">
        <v>55</v>
      </c>
      <c r="G57" s="8">
        <v>306.8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2">
        <f t="shared" si="2"/>
        <v>0</v>
      </c>
      <c r="M57" s="13"/>
    </row>
    <row r="58" spans="2:13" s="1" customFormat="1" ht="19.5" customHeight="1" x14ac:dyDescent="0.2">
      <c r="B58" s="5">
        <v>29</v>
      </c>
      <c r="C58" s="6" t="s">
        <v>101</v>
      </c>
      <c r="D58" s="6" t="s">
        <v>102</v>
      </c>
      <c r="E58" s="7" t="s">
        <v>103</v>
      </c>
      <c r="F58" s="6" t="s">
        <v>55</v>
      </c>
      <c r="G58" s="8">
        <v>758.5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2">
        <f t="shared" si="2"/>
        <v>0</v>
      </c>
      <c r="M58" s="13"/>
    </row>
    <row r="59" spans="2:13" s="1" customFormat="1" ht="28.5" customHeight="1" x14ac:dyDescent="0.2">
      <c r="B59" s="5">
        <v>30</v>
      </c>
      <c r="C59" s="6" t="s">
        <v>104</v>
      </c>
      <c r="D59" s="6" t="s">
        <v>105</v>
      </c>
      <c r="E59" s="7" t="s">
        <v>106</v>
      </c>
      <c r="F59" s="6" t="s">
        <v>24</v>
      </c>
      <c r="G59" s="8">
        <v>17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2">
        <f t="shared" si="2"/>
        <v>0</v>
      </c>
      <c r="M59" s="13"/>
    </row>
    <row r="60" spans="2:13" s="1" customFormat="1" ht="28.5" customHeight="1" x14ac:dyDescent="0.2">
      <c r="B60" s="5">
        <v>31</v>
      </c>
      <c r="C60" s="6" t="s">
        <v>107</v>
      </c>
      <c r="D60" s="6" t="s">
        <v>108</v>
      </c>
      <c r="E60" s="7" t="s">
        <v>109</v>
      </c>
      <c r="F60" s="6" t="s">
        <v>24</v>
      </c>
      <c r="G60" s="8">
        <v>24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2">
        <f t="shared" si="2"/>
        <v>0</v>
      </c>
      <c r="M60" s="13"/>
    </row>
    <row r="61" spans="2:13" s="1" customFormat="1" ht="19.5" customHeight="1" x14ac:dyDescent="0.2">
      <c r="B61" s="5">
        <v>32</v>
      </c>
      <c r="C61" s="6" t="s">
        <v>110</v>
      </c>
      <c r="D61" s="6" t="s">
        <v>111</v>
      </c>
      <c r="E61" s="7" t="s">
        <v>112</v>
      </c>
      <c r="F61" s="6" t="s">
        <v>24</v>
      </c>
      <c r="G61" s="8">
        <v>184.8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2">
        <f t="shared" si="2"/>
        <v>0</v>
      </c>
      <c r="M61" s="13"/>
    </row>
    <row r="62" spans="2:13" s="1" customFormat="1" ht="19.5" customHeight="1" x14ac:dyDescent="0.2">
      <c r="B62" s="5">
        <v>33</v>
      </c>
      <c r="C62" s="6" t="s">
        <v>113</v>
      </c>
      <c r="D62" s="6" t="s">
        <v>114</v>
      </c>
      <c r="E62" s="7" t="s">
        <v>115</v>
      </c>
      <c r="F62" s="6" t="s">
        <v>24</v>
      </c>
      <c r="G62" s="8">
        <v>535</v>
      </c>
      <c r="H62" s="10">
        <v>0</v>
      </c>
      <c r="I62" s="9">
        <f t="shared" ref="I62:I93" si="3">ROUND(G62* H62,2)</f>
        <v>0</v>
      </c>
      <c r="J62" s="5">
        <v>8</v>
      </c>
      <c r="K62" s="9">
        <f t="shared" ref="K62:K93" si="4">ROUND(I62* J62/100,2)</f>
        <v>0</v>
      </c>
      <c r="L62" s="12">
        <f t="shared" ref="L62:L93" si="5">ROUND(I62+ K62,2)</f>
        <v>0</v>
      </c>
      <c r="M62" s="13"/>
    </row>
    <row r="63" spans="2:13" s="1" customFormat="1" ht="19.5" customHeight="1" x14ac:dyDescent="0.2">
      <c r="B63" s="5">
        <v>34</v>
      </c>
      <c r="C63" s="6" t="s">
        <v>116</v>
      </c>
      <c r="D63" s="6" t="s">
        <v>117</v>
      </c>
      <c r="E63" s="7" t="s">
        <v>118</v>
      </c>
      <c r="F63" s="6" t="s">
        <v>24</v>
      </c>
      <c r="G63" s="8">
        <v>4</v>
      </c>
      <c r="H63" s="10">
        <v>0</v>
      </c>
      <c r="I63" s="9">
        <f t="shared" si="3"/>
        <v>0</v>
      </c>
      <c r="J63" s="5">
        <v>8</v>
      </c>
      <c r="K63" s="9">
        <f t="shared" si="4"/>
        <v>0</v>
      </c>
      <c r="L63" s="12">
        <f t="shared" si="5"/>
        <v>0</v>
      </c>
      <c r="M63" s="13"/>
    </row>
    <row r="64" spans="2:13" s="1" customFormat="1" ht="28.5" customHeight="1" x14ac:dyDescent="0.2">
      <c r="B64" s="5">
        <v>35</v>
      </c>
      <c r="C64" s="6" t="s">
        <v>119</v>
      </c>
      <c r="D64" s="6" t="s">
        <v>120</v>
      </c>
      <c r="E64" s="7" t="s">
        <v>121</v>
      </c>
      <c r="F64" s="6" t="s">
        <v>24</v>
      </c>
      <c r="G64" s="8">
        <v>150</v>
      </c>
      <c r="H64" s="10">
        <v>0</v>
      </c>
      <c r="I64" s="9">
        <f t="shared" si="3"/>
        <v>0</v>
      </c>
      <c r="J64" s="5">
        <v>8</v>
      </c>
      <c r="K64" s="9">
        <f t="shared" si="4"/>
        <v>0</v>
      </c>
      <c r="L64" s="12">
        <f t="shared" si="5"/>
        <v>0</v>
      </c>
      <c r="M64" s="13"/>
    </row>
    <row r="65" spans="2:13" s="1" customFormat="1" ht="28.5" customHeight="1" x14ac:dyDescent="0.2">
      <c r="B65" s="5">
        <v>36</v>
      </c>
      <c r="C65" s="6" t="s">
        <v>122</v>
      </c>
      <c r="D65" s="6" t="s">
        <v>123</v>
      </c>
      <c r="E65" s="7" t="s">
        <v>124</v>
      </c>
      <c r="F65" s="6" t="s">
        <v>24</v>
      </c>
      <c r="G65" s="8">
        <v>18</v>
      </c>
      <c r="H65" s="10">
        <v>0</v>
      </c>
      <c r="I65" s="9">
        <f t="shared" si="3"/>
        <v>0</v>
      </c>
      <c r="J65" s="5">
        <v>8</v>
      </c>
      <c r="K65" s="9">
        <f t="shared" si="4"/>
        <v>0</v>
      </c>
      <c r="L65" s="12">
        <f t="shared" si="5"/>
        <v>0</v>
      </c>
      <c r="M65" s="13"/>
    </row>
    <row r="66" spans="2:13" s="1" customFormat="1" ht="28.5" customHeight="1" x14ac:dyDescent="0.2">
      <c r="B66" s="5">
        <v>37</v>
      </c>
      <c r="C66" s="6" t="s">
        <v>125</v>
      </c>
      <c r="D66" s="6" t="s">
        <v>126</v>
      </c>
      <c r="E66" s="7" t="s">
        <v>127</v>
      </c>
      <c r="F66" s="6" t="s">
        <v>24</v>
      </c>
      <c r="G66" s="8">
        <v>87</v>
      </c>
      <c r="H66" s="10">
        <v>0</v>
      </c>
      <c r="I66" s="9">
        <f t="shared" si="3"/>
        <v>0</v>
      </c>
      <c r="J66" s="5">
        <v>8</v>
      </c>
      <c r="K66" s="9">
        <f t="shared" si="4"/>
        <v>0</v>
      </c>
      <c r="L66" s="12">
        <f t="shared" si="5"/>
        <v>0</v>
      </c>
      <c r="M66" s="13"/>
    </row>
    <row r="67" spans="2:13" s="1" customFormat="1" ht="28.5" customHeight="1" x14ac:dyDescent="0.2">
      <c r="B67" s="5">
        <v>38</v>
      </c>
      <c r="C67" s="6" t="s">
        <v>128</v>
      </c>
      <c r="D67" s="6" t="s">
        <v>129</v>
      </c>
      <c r="E67" s="7" t="s">
        <v>130</v>
      </c>
      <c r="F67" s="6" t="s">
        <v>24</v>
      </c>
      <c r="G67" s="8">
        <v>400</v>
      </c>
      <c r="H67" s="10">
        <v>0</v>
      </c>
      <c r="I67" s="9">
        <f t="shared" si="3"/>
        <v>0</v>
      </c>
      <c r="J67" s="5">
        <v>8</v>
      </c>
      <c r="K67" s="9">
        <f t="shared" si="4"/>
        <v>0</v>
      </c>
      <c r="L67" s="12">
        <f t="shared" si="5"/>
        <v>0</v>
      </c>
      <c r="M67" s="13"/>
    </row>
    <row r="68" spans="2:13" s="1" customFormat="1" ht="28.5" customHeight="1" x14ac:dyDescent="0.2">
      <c r="B68" s="5">
        <v>39</v>
      </c>
      <c r="C68" s="6" t="s">
        <v>131</v>
      </c>
      <c r="D68" s="6" t="s">
        <v>132</v>
      </c>
      <c r="E68" s="7" t="s">
        <v>133</v>
      </c>
      <c r="F68" s="6" t="s">
        <v>24</v>
      </c>
      <c r="G68" s="8">
        <v>1.2</v>
      </c>
      <c r="H68" s="10">
        <v>0</v>
      </c>
      <c r="I68" s="9">
        <f t="shared" si="3"/>
        <v>0</v>
      </c>
      <c r="J68" s="5">
        <v>8</v>
      </c>
      <c r="K68" s="9">
        <f t="shared" si="4"/>
        <v>0</v>
      </c>
      <c r="L68" s="12">
        <f t="shared" si="5"/>
        <v>0</v>
      </c>
      <c r="M68" s="13"/>
    </row>
    <row r="69" spans="2:13" s="1" customFormat="1" ht="28.5" customHeight="1" x14ac:dyDescent="0.2">
      <c r="B69" s="5">
        <v>40</v>
      </c>
      <c r="C69" s="6" t="s">
        <v>134</v>
      </c>
      <c r="D69" s="6" t="s">
        <v>135</v>
      </c>
      <c r="E69" s="7" t="s">
        <v>136</v>
      </c>
      <c r="F69" s="6" t="s">
        <v>24</v>
      </c>
      <c r="G69" s="8">
        <v>1.8</v>
      </c>
      <c r="H69" s="10">
        <v>0</v>
      </c>
      <c r="I69" s="9">
        <f t="shared" si="3"/>
        <v>0</v>
      </c>
      <c r="J69" s="5">
        <v>8</v>
      </c>
      <c r="K69" s="9">
        <f t="shared" si="4"/>
        <v>0</v>
      </c>
      <c r="L69" s="12">
        <f t="shared" si="5"/>
        <v>0</v>
      </c>
      <c r="M69" s="13"/>
    </row>
    <row r="70" spans="2:13" s="1" customFormat="1" ht="19.5" customHeight="1" x14ac:dyDescent="0.2">
      <c r="B70" s="5">
        <v>41</v>
      </c>
      <c r="C70" s="6" t="s">
        <v>137</v>
      </c>
      <c r="D70" s="6" t="s">
        <v>138</v>
      </c>
      <c r="E70" s="7" t="s">
        <v>139</v>
      </c>
      <c r="F70" s="6" t="s">
        <v>24</v>
      </c>
      <c r="G70" s="8">
        <v>50</v>
      </c>
      <c r="H70" s="10">
        <v>0</v>
      </c>
      <c r="I70" s="9">
        <f t="shared" si="3"/>
        <v>0</v>
      </c>
      <c r="J70" s="5">
        <v>8</v>
      </c>
      <c r="K70" s="9">
        <f t="shared" si="4"/>
        <v>0</v>
      </c>
      <c r="L70" s="12">
        <f t="shared" si="5"/>
        <v>0</v>
      </c>
      <c r="M70" s="13"/>
    </row>
    <row r="71" spans="2:13" s="1" customFormat="1" ht="19.5" customHeight="1" x14ac:dyDescent="0.2">
      <c r="B71" s="5">
        <v>42</v>
      </c>
      <c r="C71" s="6" t="s">
        <v>140</v>
      </c>
      <c r="D71" s="6" t="s">
        <v>141</v>
      </c>
      <c r="E71" s="7" t="s">
        <v>142</v>
      </c>
      <c r="F71" s="6" t="s">
        <v>24</v>
      </c>
      <c r="G71" s="8">
        <v>40</v>
      </c>
      <c r="H71" s="10">
        <v>0</v>
      </c>
      <c r="I71" s="9">
        <f t="shared" si="3"/>
        <v>0</v>
      </c>
      <c r="J71" s="5">
        <v>8</v>
      </c>
      <c r="K71" s="9">
        <f t="shared" si="4"/>
        <v>0</v>
      </c>
      <c r="L71" s="12">
        <f t="shared" si="5"/>
        <v>0</v>
      </c>
      <c r="M71" s="13"/>
    </row>
    <row r="72" spans="2:13" s="1" customFormat="1" ht="19.5" customHeight="1" x14ac:dyDescent="0.2">
      <c r="B72" s="5">
        <v>43</v>
      </c>
      <c r="C72" s="6" t="s">
        <v>143</v>
      </c>
      <c r="D72" s="6" t="s">
        <v>144</v>
      </c>
      <c r="E72" s="7" t="s">
        <v>145</v>
      </c>
      <c r="F72" s="6" t="s">
        <v>24</v>
      </c>
      <c r="G72" s="8">
        <v>2</v>
      </c>
      <c r="H72" s="10">
        <v>0</v>
      </c>
      <c r="I72" s="9">
        <f t="shared" si="3"/>
        <v>0</v>
      </c>
      <c r="J72" s="5">
        <v>8</v>
      </c>
      <c r="K72" s="9">
        <f t="shared" si="4"/>
        <v>0</v>
      </c>
      <c r="L72" s="12">
        <f t="shared" si="5"/>
        <v>0</v>
      </c>
      <c r="M72" s="13"/>
    </row>
    <row r="73" spans="2:13" s="1" customFormat="1" ht="19.5" customHeight="1" x14ac:dyDescent="0.2">
      <c r="B73" s="5">
        <v>44</v>
      </c>
      <c r="C73" s="6" t="s">
        <v>146</v>
      </c>
      <c r="D73" s="6" t="s">
        <v>147</v>
      </c>
      <c r="E73" s="7" t="s">
        <v>148</v>
      </c>
      <c r="F73" s="6" t="s">
        <v>24</v>
      </c>
      <c r="G73" s="8">
        <v>300</v>
      </c>
      <c r="H73" s="10">
        <v>0</v>
      </c>
      <c r="I73" s="9">
        <f t="shared" si="3"/>
        <v>0</v>
      </c>
      <c r="J73" s="5">
        <v>8</v>
      </c>
      <c r="K73" s="9">
        <f t="shared" si="4"/>
        <v>0</v>
      </c>
      <c r="L73" s="12">
        <f t="shared" si="5"/>
        <v>0</v>
      </c>
      <c r="M73" s="13"/>
    </row>
    <row r="74" spans="2:13" s="1" customFormat="1" ht="19.5" customHeight="1" x14ac:dyDescent="0.2">
      <c r="B74" s="5">
        <v>45</v>
      </c>
      <c r="C74" s="6" t="s">
        <v>149</v>
      </c>
      <c r="D74" s="6" t="s">
        <v>150</v>
      </c>
      <c r="E74" s="7" t="s">
        <v>151</v>
      </c>
      <c r="F74" s="6" t="s">
        <v>24</v>
      </c>
      <c r="G74" s="8">
        <v>487</v>
      </c>
      <c r="H74" s="10">
        <v>0</v>
      </c>
      <c r="I74" s="9">
        <f t="shared" si="3"/>
        <v>0</v>
      </c>
      <c r="J74" s="5">
        <v>8</v>
      </c>
      <c r="K74" s="9">
        <f t="shared" si="4"/>
        <v>0</v>
      </c>
      <c r="L74" s="12">
        <f t="shared" si="5"/>
        <v>0</v>
      </c>
      <c r="M74" s="13"/>
    </row>
    <row r="75" spans="2:13" s="1" customFormat="1" ht="19.5" customHeight="1" x14ac:dyDescent="0.2">
      <c r="B75" s="5">
        <v>46</v>
      </c>
      <c r="C75" s="6" t="s">
        <v>152</v>
      </c>
      <c r="D75" s="6" t="s">
        <v>153</v>
      </c>
      <c r="E75" s="7" t="s">
        <v>154</v>
      </c>
      <c r="F75" s="6" t="s">
        <v>24</v>
      </c>
      <c r="G75" s="8">
        <v>3</v>
      </c>
      <c r="H75" s="10">
        <v>0</v>
      </c>
      <c r="I75" s="9">
        <f t="shared" si="3"/>
        <v>0</v>
      </c>
      <c r="J75" s="5">
        <v>8</v>
      </c>
      <c r="K75" s="9">
        <f t="shared" si="4"/>
        <v>0</v>
      </c>
      <c r="L75" s="12">
        <f t="shared" si="5"/>
        <v>0</v>
      </c>
      <c r="M75" s="13"/>
    </row>
    <row r="76" spans="2:13" s="1" customFormat="1" ht="19.5" customHeight="1" x14ac:dyDescent="0.2">
      <c r="B76" s="5">
        <v>47</v>
      </c>
      <c r="C76" s="6" t="s">
        <v>155</v>
      </c>
      <c r="D76" s="6" t="s">
        <v>156</v>
      </c>
      <c r="E76" s="7" t="s">
        <v>157</v>
      </c>
      <c r="F76" s="6" t="s">
        <v>55</v>
      </c>
      <c r="G76" s="8">
        <v>280</v>
      </c>
      <c r="H76" s="10">
        <v>0</v>
      </c>
      <c r="I76" s="9">
        <f t="shared" si="3"/>
        <v>0</v>
      </c>
      <c r="J76" s="5">
        <v>8</v>
      </c>
      <c r="K76" s="9">
        <f t="shared" si="4"/>
        <v>0</v>
      </c>
      <c r="L76" s="12">
        <f t="shared" si="5"/>
        <v>0</v>
      </c>
      <c r="M76" s="13"/>
    </row>
    <row r="77" spans="2:13" s="1" customFormat="1" ht="19.5" customHeight="1" x14ac:dyDescent="0.2">
      <c r="B77" s="5">
        <v>48</v>
      </c>
      <c r="C77" s="6" t="s">
        <v>158</v>
      </c>
      <c r="D77" s="6" t="s">
        <v>159</v>
      </c>
      <c r="E77" s="7" t="s">
        <v>160</v>
      </c>
      <c r="F77" s="6" t="s">
        <v>55</v>
      </c>
      <c r="G77" s="8">
        <v>83.1</v>
      </c>
      <c r="H77" s="10">
        <v>0</v>
      </c>
      <c r="I77" s="9">
        <f t="shared" si="3"/>
        <v>0</v>
      </c>
      <c r="J77" s="5">
        <v>8</v>
      </c>
      <c r="K77" s="9">
        <f t="shared" si="4"/>
        <v>0</v>
      </c>
      <c r="L77" s="12">
        <f t="shared" si="5"/>
        <v>0</v>
      </c>
      <c r="M77" s="13"/>
    </row>
    <row r="78" spans="2:13" s="1" customFormat="1" ht="28.5" customHeight="1" x14ac:dyDescent="0.2">
      <c r="B78" s="5">
        <v>49</v>
      </c>
      <c r="C78" s="6" t="s">
        <v>161</v>
      </c>
      <c r="D78" s="6" t="s">
        <v>162</v>
      </c>
      <c r="E78" s="7" t="s">
        <v>163</v>
      </c>
      <c r="F78" s="6" t="s">
        <v>55</v>
      </c>
      <c r="G78" s="8">
        <v>83.1</v>
      </c>
      <c r="H78" s="10">
        <v>0</v>
      </c>
      <c r="I78" s="9">
        <f t="shared" si="3"/>
        <v>0</v>
      </c>
      <c r="J78" s="5">
        <v>8</v>
      </c>
      <c r="K78" s="9">
        <f t="shared" si="4"/>
        <v>0</v>
      </c>
      <c r="L78" s="12">
        <f t="shared" si="5"/>
        <v>0</v>
      </c>
      <c r="M78" s="13"/>
    </row>
    <row r="79" spans="2:13" s="1" customFormat="1" ht="19.5" customHeight="1" x14ac:dyDescent="0.2">
      <c r="B79" s="5">
        <v>50</v>
      </c>
      <c r="C79" s="6" t="s">
        <v>164</v>
      </c>
      <c r="D79" s="6" t="s">
        <v>165</v>
      </c>
      <c r="E79" s="7" t="s">
        <v>166</v>
      </c>
      <c r="F79" s="6" t="s">
        <v>55</v>
      </c>
      <c r="G79" s="8">
        <v>280</v>
      </c>
      <c r="H79" s="10">
        <v>0</v>
      </c>
      <c r="I79" s="9">
        <f t="shared" si="3"/>
        <v>0</v>
      </c>
      <c r="J79" s="5">
        <v>8</v>
      </c>
      <c r="K79" s="9">
        <f t="shared" si="4"/>
        <v>0</v>
      </c>
      <c r="L79" s="12">
        <f t="shared" si="5"/>
        <v>0</v>
      </c>
      <c r="M79" s="13"/>
    </row>
    <row r="80" spans="2:13" s="1" customFormat="1" ht="28.5" customHeight="1" x14ac:dyDescent="0.2">
      <c r="B80" s="5">
        <v>51</v>
      </c>
      <c r="C80" s="6" t="s">
        <v>167</v>
      </c>
      <c r="D80" s="6" t="s">
        <v>168</v>
      </c>
      <c r="E80" s="7" t="s">
        <v>169</v>
      </c>
      <c r="F80" s="6" t="s">
        <v>170</v>
      </c>
      <c r="G80" s="8">
        <v>1000</v>
      </c>
      <c r="H80" s="10">
        <v>0</v>
      </c>
      <c r="I80" s="9">
        <f t="shared" si="3"/>
        <v>0</v>
      </c>
      <c r="J80" s="5">
        <v>8</v>
      </c>
      <c r="K80" s="9">
        <f t="shared" si="4"/>
        <v>0</v>
      </c>
      <c r="L80" s="12">
        <f t="shared" si="5"/>
        <v>0</v>
      </c>
      <c r="M80" s="13"/>
    </row>
    <row r="81" spans="2:14" s="1" customFormat="1" ht="19.5" customHeight="1" x14ac:dyDescent="0.2">
      <c r="B81" s="5">
        <v>52</v>
      </c>
      <c r="C81" s="6" t="s">
        <v>171</v>
      </c>
      <c r="D81" s="6" t="s">
        <v>172</v>
      </c>
      <c r="E81" s="7" t="s">
        <v>173</v>
      </c>
      <c r="F81" s="6" t="s">
        <v>170</v>
      </c>
      <c r="G81" s="8">
        <v>900</v>
      </c>
      <c r="H81" s="10">
        <v>0</v>
      </c>
      <c r="I81" s="9">
        <f t="shared" si="3"/>
        <v>0</v>
      </c>
      <c r="J81" s="5">
        <v>8</v>
      </c>
      <c r="K81" s="9">
        <f t="shared" si="4"/>
        <v>0</v>
      </c>
      <c r="L81" s="12">
        <f t="shared" si="5"/>
        <v>0</v>
      </c>
      <c r="M81" s="13"/>
    </row>
    <row r="82" spans="2:14" s="1" customFormat="1" ht="19.5" customHeight="1" x14ac:dyDescent="0.2">
      <c r="B82" s="5">
        <v>53</v>
      </c>
      <c r="C82" s="6" t="s">
        <v>174</v>
      </c>
      <c r="D82" s="6" t="s">
        <v>175</v>
      </c>
      <c r="E82" s="7" t="s">
        <v>176</v>
      </c>
      <c r="F82" s="6" t="s">
        <v>170</v>
      </c>
      <c r="G82" s="8">
        <v>6</v>
      </c>
      <c r="H82" s="10">
        <v>0</v>
      </c>
      <c r="I82" s="9">
        <f t="shared" si="3"/>
        <v>0</v>
      </c>
      <c r="J82" s="5">
        <v>8</v>
      </c>
      <c r="K82" s="9">
        <f t="shared" si="4"/>
        <v>0</v>
      </c>
      <c r="L82" s="12">
        <f t="shared" si="5"/>
        <v>0</v>
      </c>
      <c r="M82" s="13"/>
    </row>
    <row r="83" spans="2:14" s="1" customFormat="1" ht="19.5" customHeight="1" x14ac:dyDescent="0.2">
      <c r="B83" s="5">
        <v>54</v>
      </c>
      <c r="C83" s="6" t="s">
        <v>177</v>
      </c>
      <c r="D83" s="6" t="s">
        <v>178</v>
      </c>
      <c r="E83" s="7" t="s">
        <v>179</v>
      </c>
      <c r="F83" s="6" t="s">
        <v>170</v>
      </c>
      <c r="G83" s="8">
        <v>15.78</v>
      </c>
      <c r="H83" s="10">
        <v>0</v>
      </c>
      <c r="I83" s="9">
        <f t="shared" si="3"/>
        <v>0</v>
      </c>
      <c r="J83" s="5">
        <v>8</v>
      </c>
      <c r="K83" s="9">
        <f t="shared" si="4"/>
        <v>0</v>
      </c>
      <c r="L83" s="12">
        <f t="shared" si="5"/>
        <v>0</v>
      </c>
      <c r="M83" s="13"/>
    </row>
    <row r="84" spans="2:14" s="1" customFormat="1" ht="19.5" customHeight="1" x14ac:dyDescent="0.2">
      <c r="B84" s="5">
        <v>55</v>
      </c>
      <c r="C84" s="6" t="s">
        <v>180</v>
      </c>
      <c r="D84" s="6" t="s">
        <v>181</v>
      </c>
      <c r="E84" s="7" t="s">
        <v>182</v>
      </c>
      <c r="F84" s="6" t="s">
        <v>45</v>
      </c>
      <c r="G84" s="8">
        <v>1524.1599999999996</v>
      </c>
      <c r="H84" s="10">
        <v>0</v>
      </c>
      <c r="I84" s="9">
        <f t="shared" si="3"/>
        <v>0</v>
      </c>
      <c r="J84" s="5">
        <v>8</v>
      </c>
      <c r="K84" s="9">
        <f t="shared" si="4"/>
        <v>0</v>
      </c>
      <c r="L84" s="12">
        <f t="shared" si="5"/>
        <v>0</v>
      </c>
      <c r="M84" s="13"/>
    </row>
    <row r="85" spans="2:14" s="1" customFormat="1" ht="19.5" customHeight="1" x14ac:dyDescent="0.2">
      <c r="B85" s="5">
        <v>56</v>
      </c>
      <c r="C85" s="6" t="s">
        <v>183</v>
      </c>
      <c r="D85" s="6" t="s">
        <v>184</v>
      </c>
      <c r="E85" s="7" t="s">
        <v>185</v>
      </c>
      <c r="F85" s="6" t="s">
        <v>45</v>
      </c>
      <c r="G85" s="8">
        <v>20</v>
      </c>
      <c r="H85" s="10">
        <v>0</v>
      </c>
      <c r="I85" s="9">
        <f t="shared" si="3"/>
        <v>0</v>
      </c>
      <c r="J85" s="5">
        <v>8</v>
      </c>
      <c r="K85" s="9">
        <f t="shared" si="4"/>
        <v>0</v>
      </c>
      <c r="L85" s="12">
        <f t="shared" si="5"/>
        <v>0</v>
      </c>
      <c r="M85" s="13"/>
    </row>
    <row r="86" spans="2:14" s="1" customFormat="1" ht="19.5" customHeight="1" x14ac:dyDescent="0.2">
      <c r="B86" s="5">
        <v>57</v>
      </c>
      <c r="C86" s="6" t="s">
        <v>186</v>
      </c>
      <c r="D86" s="6" t="s">
        <v>187</v>
      </c>
      <c r="E86" s="7" t="s">
        <v>188</v>
      </c>
      <c r="F86" s="6" t="s">
        <v>45</v>
      </c>
      <c r="G86" s="8">
        <v>90</v>
      </c>
      <c r="H86" s="10">
        <v>0</v>
      </c>
      <c r="I86" s="9">
        <f t="shared" si="3"/>
        <v>0</v>
      </c>
      <c r="J86" s="5">
        <v>23</v>
      </c>
      <c r="K86" s="9">
        <f t="shared" si="4"/>
        <v>0</v>
      </c>
      <c r="L86" s="12">
        <f t="shared" si="5"/>
        <v>0</v>
      </c>
      <c r="M86" s="13"/>
    </row>
    <row r="87" spans="2:14" s="1" customFormat="1" ht="19.5" customHeight="1" x14ac:dyDescent="0.2">
      <c r="B87" s="5">
        <v>58</v>
      </c>
      <c r="C87" s="6" t="s">
        <v>189</v>
      </c>
      <c r="D87" s="6" t="s">
        <v>190</v>
      </c>
      <c r="E87" s="7" t="s">
        <v>191</v>
      </c>
      <c r="F87" s="6" t="s">
        <v>45</v>
      </c>
      <c r="G87" s="8">
        <v>376.5</v>
      </c>
      <c r="H87" s="10">
        <v>0</v>
      </c>
      <c r="I87" s="9">
        <f t="shared" si="3"/>
        <v>0</v>
      </c>
      <c r="J87" s="5">
        <v>8</v>
      </c>
      <c r="K87" s="9">
        <f t="shared" si="4"/>
        <v>0</v>
      </c>
      <c r="L87" s="12">
        <f t="shared" si="5"/>
        <v>0</v>
      </c>
      <c r="M87" s="13"/>
    </row>
    <row r="88" spans="2:14" s="1" customFormat="1" ht="19.5" customHeight="1" x14ac:dyDescent="0.2">
      <c r="B88" s="5">
        <v>59</v>
      </c>
      <c r="C88" s="6" t="s">
        <v>192</v>
      </c>
      <c r="D88" s="6" t="s">
        <v>193</v>
      </c>
      <c r="E88" s="7" t="s">
        <v>191</v>
      </c>
      <c r="F88" s="6" t="s">
        <v>45</v>
      </c>
      <c r="G88" s="8">
        <v>50</v>
      </c>
      <c r="H88" s="10">
        <v>0</v>
      </c>
      <c r="I88" s="9">
        <f t="shared" si="3"/>
        <v>0</v>
      </c>
      <c r="J88" s="5">
        <v>23</v>
      </c>
      <c r="K88" s="9">
        <f t="shared" si="4"/>
        <v>0</v>
      </c>
      <c r="L88" s="12">
        <f t="shared" si="5"/>
        <v>0</v>
      </c>
      <c r="M88" s="13"/>
    </row>
    <row r="89" spans="2:14" s="1" customFormat="1" ht="19.5" customHeight="1" x14ac:dyDescent="0.2">
      <c r="B89" s="5">
        <v>60</v>
      </c>
      <c r="C89" s="6" t="s">
        <v>194</v>
      </c>
      <c r="D89" s="6" t="s">
        <v>195</v>
      </c>
      <c r="E89" s="7" t="s">
        <v>196</v>
      </c>
      <c r="F89" s="6" t="s">
        <v>45</v>
      </c>
      <c r="G89" s="8">
        <v>700</v>
      </c>
      <c r="H89" s="10">
        <v>0</v>
      </c>
      <c r="I89" s="9">
        <f t="shared" si="3"/>
        <v>0</v>
      </c>
      <c r="J89" s="5">
        <v>23</v>
      </c>
      <c r="K89" s="9">
        <f t="shared" si="4"/>
        <v>0</v>
      </c>
      <c r="L89" s="12">
        <f t="shared" si="5"/>
        <v>0</v>
      </c>
      <c r="M89" s="13"/>
    </row>
    <row r="90" spans="2:14" s="1" customFormat="1" ht="54.6" customHeight="1" x14ac:dyDescent="0.2"/>
    <row r="91" spans="2:14" s="1" customFormat="1" ht="21" customHeight="1" x14ac:dyDescent="0.2">
      <c r="B91" s="17" t="s">
        <v>197</v>
      </c>
      <c r="C91" s="17"/>
      <c r="D91" s="17"/>
      <c r="E91" s="17"/>
      <c r="F91" s="14">
        <f>ROUND(I30+I31+I32+I33+I34+I35+I36+I37+I38+I39+I40+I41+I42+I43+I44+I45+I46+I47+I48+I49+I50+I51+I52+I53+I54+I55+I56+I57+I58+I59+I60+I61+I62+I63+I64+I65+I66+I67+I68+I69+I70+I71+I72+I73+I74+I75+I76+I77+I78+I79+I80+I81+I82+I83+I84+I85+I86+I87+I88+I89,2)</f>
        <v>0</v>
      </c>
      <c r="G91" s="15"/>
      <c r="H91" s="15"/>
      <c r="I91" s="15"/>
      <c r="J91" s="15"/>
      <c r="K91" s="15"/>
      <c r="L91" s="15"/>
      <c r="M91" s="16"/>
    </row>
    <row r="92" spans="2:14" s="1" customFormat="1" ht="21" customHeight="1" x14ac:dyDescent="0.2">
      <c r="B92" s="17" t="s">
        <v>198</v>
      </c>
      <c r="C92" s="17"/>
      <c r="D92" s="17"/>
      <c r="E92" s="17"/>
      <c r="F92" s="18">
        <f>ROUND(L30+L31+L32+L33+L34+L35+L36+L37+L38+L39+L40+L41+L42+L43+L44+L45+L46+L47+L48+L49+L50+L51+L52+L53+L54+L55+L56+L57+L58+L59+L60+L61+L62+L63+L64+L65+L66+L67+L68+L69+L70+L71+L72+L73+L74+L75+L76+L77+L78+L79+L80+L81+L82+L83+L84+L85+L86+L87+L88+L89,2)</f>
        <v>0</v>
      </c>
      <c r="G92" s="19"/>
      <c r="H92" s="19"/>
      <c r="I92" s="19"/>
      <c r="J92" s="19"/>
      <c r="K92" s="19"/>
      <c r="L92" s="19"/>
      <c r="M92" s="20"/>
    </row>
    <row r="93" spans="2:14" s="1" customFormat="1" ht="11.25" customHeight="1" x14ac:dyDescent="0.2"/>
    <row r="94" spans="2:14" s="1" customFormat="1" ht="80.099999999999994" customHeight="1" x14ac:dyDescent="0.2">
      <c r="B94" s="35" t="s">
        <v>213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</row>
    <row r="95" spans="2:14" s="1" customFormat="1" ht="2.85" customHeight="1" x14ac:dyDescent="0.2"/>
    <row r="96" spans="2:14" s="1" customFormat="1" ht="110.1" customHeight="1" x14ac:dyDescent="0.2">
      <c r="B96" s="35" t="s">
        <v>214</v>
      </c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</row>
    <row r="97" spans="2:14" s="1" customFormat="1" ht="5.65" customHeight="1" x14ac:dyDescent="0.2"/>
    <row r="98" spans="2:14" s="1" customFormat="1" ht="110.1" customHeight="1" x14ac:dyDescent="0.2">
      <c r="B98" s="34" t="s">
        <v>215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</row>
    <row r="99" spans="2:14" s="1" customFormat="1" ht="5.65" customHeight="1" x14ac:dyDescent="0.2"/>
    <row r="100" spans="2:14" s="1" customFormat="1" ht="36.950000000000003" customHeight="1" x14ac:dyDescent="0.2">
      <c r="B100" s="21" t="s">
        <v>206</v>
      </c>
      <c r="C100" s="21"/>
      <c r="D100" s="21"/>
      <c r="E100" s="21"/>
      <c r="F100" s="22" t="s">
        <v>207</v>
      </c>
      <c r="G100" s="22"/>
      <c r="H100" s="22"/>
      <c r="I100" s="22"/>
      <c r="J100" s="22"/>
      <c r="K100" s="22"/>
      <c r="L100" s="22"/>
    </row>
    <row r="101" spans="2:14" s="1" customFormat="1" ht="28.35" customHeight="1" x14ac:dyDescent="0.2"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</row>
    <row r="102" spans="2:14" s="1" customFormat="1" ht="28.35" customHeight="1" x14ac:dyDescent="0.2"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2:14" s="1" customFormat="1" ht="28.35" customHeight="1" x14ac:dyDescent="0.2"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2:14" s="1" customFormat="1" ht="28.35" customHeight="1" x14ac:dyDescent="0.2"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2:14" s="1" customFormat="1" ht="2.85" customHeight="1" x14ac:dyDescent="0.2"/>
    <row r="106" spans="2:14" s="1" customFormat="1" ht="203.1" customHeight="1" x14ac:dyDescent="0.2">
      <c r="B106" s="35" t="s">
        <v>216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</row>
    <row r="107" spans="2:14" s="1" customFormat="1" ht="2.85" customHeight="1" x14ac:dyDescent="0.2"/>
    <row r="108" spans="2:14" s="1" customFormat="1" ht="36.950000000000003" customHeight="1" x14ac:dyDescent="0.2">
      <c r="B108" s="36" t="s">
        <v>217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</row>
    <row r="109" spans="2:14" s="1" customFormat="1" ht="2.85" customHeight="1" x14ac:dyDescent="0.2"/>
    <row r="110" spans="2:14" s="1" customFormat="1" ht="36.950000000000003" customHeight="1" x14ac:dyDescent="0.2">
      <c r="B110" s="21" t="s">
        <v>208</v>
      </c>
      <c r="C110" s="21"/>
      <c r="D110" s="21"/>
      <c r="E110" s="21"/>
      <c r="F110" s="23" t="s">
        <v>209</v>
      </c>
      <c r="G110" s="23"/>
      <c r="H110" s="23"/>
      <c r="I110" s="23"/>
      <c r="J110" s="23"/>
      <c r="K110" s="23"/>
      <c r="L110" s="23"/>
    </row>
    <row r="111" spans="2:14" s="1" customFormat="1" ht="28.35" customHeight="1" x14ac:dyDescent="0.2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2:14" s="1" customFormat="1" ht="28.35" customHeight="1" x14ac:dyDescent="0.2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2:14" s="1" customFormat="1" ht="28.35" customHeight="1" x14ac:dyDescent="0.2"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2:14" s="1" customFormat="1" ht="28.35" customHeight="1" x14ac:dyDescent="0.2"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2:14" s="1" customFormat="1" ht="2.85" customHeight="1" x14ac:dyDescent="0.2"/>
    <row r="116" spans="2:14" s="1" customFormat="1" ht="159.94999999999999" customHeight="1" x14ac:dyDescent="0.2">
      <c r="B116" s="35" t="s">
        <v>218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</row>
    <row r="117" spans="2:14" s="1" customFormat="1" ht="2.85" customHeight="1" x14ac:dyDescent="0.2"/>
    <row r="118" spans="2:14" s="1" customFormat="1" ht="54.95" customHeight="1" x14ac:dyDescent="0.2">
      <c r="B118" s="35" t="s">
        <v>219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</row>
    <row r="119" spans="2:14" s="1" customFormat="1" ht="2.85" customHeight="1" x14ac:dyDescent="0.2"/>
    <row r="120" spans="2:14" s="1" customFormat="1" ht="60" customHeight="1" x14ac:dyDescent="0.2">
      <c r="B120" s="34" t="s">
        <v>220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</row>
    <row r="121" spans="2:14" s="1" customFormat="1" ht="2.85" customHeight="1" x14ac:dyDescent="0.2"/>
    <row r="122" spans="2:14" s="1" customFormat="1" ht="48" customHeight="1" x14ac:dyDescent="0.2">
      <c r="B122" s="34" t="s">
        <v>221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</row>
    <row r="123" spans="2:14" s="1" customFormat="1" ht="2.85" customHeight="1" x14ac:dyDescent="0.2"/>
    <row r="124" spans="2:14" s="1" customFormat="1" ht="125.1" customHeight="1" x14ac:dyDescent="0.2">
      <c r="B124" s="35" t="s">
        <v>222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</row>
    <row r="125" spans="2:14" s="1" customFormat="1" ht="2.85" customHeight="1" x14ac:dyDescent="0.2"/>
    <row r="126" spans="2:14" s="1" customFormat="1" ht="84.95" customHeight="1" x14ac:dyDescent="0.2">
      <c r="B126" s="35" t="s">
        <v>223</v>
      </c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spans="2:14" s="1" customFormat="1" ht="84.95" customHeight="1" x14ac:dyDescent="0.2"/>
    <row r="128" spans="2:14" s="1" customFormat="1" ht="17.25" customHeight="1" x14ac:dyDescent="0.2">
      <c r="I128" s="37" t="s">
        <v>205</v>
      </c>
      <c r="J128" s="37"/>
    </row>
    <row r="129" spans="2:10" s="1" customFormat="1" ht="141.75" customHeight="1" x14ac:dyDescent="0.2"/>
    <row r="130" spans="2:10" s="1" customFormat="1" ht="79.7" customHeight="1" x14ac:dyDescent="0.2">
      <c r="B130" s="38" t="s">
        <v>224</v>
      </c>
      <c r="C130" s="38"/>
      <c r="D130" s="38"/>
      <c r="E130" s="38"/>
      <c r="F130" s="38"/>
      <c r="G130" s="38"/>
      <c r="H130" s="38"/>
      <c r="I130" s="38"/>
      <c r="J130" s="38"/>
    </row>
  </sheetData>
  <mergeCells count="114">
    <mergeCell ref="I128:J128"/>
    <mergeCell ref="B130:J130"/>
    <mergeCell ref="B116:N116"/>
    <mergeCell ref="B118:N118"/>
    <mergeCell ref="B120:N120"/>
    <mergeCell ref="B122:N122"/>
    <mergeCell ref="B124:N124"/>
    <mergeCell ref="B126:N126"/>
    <mergeCell ref="B26:L26"/>
    <mergeCell ref="B94:N94"/>
    <mergeCell ref="B96:N96"/>
    <mergeCell ref="B98:N98"/>
    <mergeCell ref="B106:N106"/>
    <mergeCell ref="B108:N108"/>
    <mergeCell ref="B104:E104"/>
    <mergeCell ref="F104:L104"/>
    <mergeCell ref="L89:M89"/>
    <mergeCell ref="B91:E91"/>
    <mergeCell ref="E14:G14"/>
    <mergeCell ref="B24:L24"/>
    <mergeCell ref="B16:I16"/>
    <mergeCell ref="B18:I18"/>
    <mergeCell ref="B20:I20"/>
    <mergeCell ref="B22:I22"/>
    <mergeCell ref="I2:O2"/>
    <mergeCell ref="B4:D4"/>
    <mergeCell ref="B6:D6"/>
    <mergeCell ref="B8:D8"/>
    <mergeCell ref="B10:D11"/>
    <mergeCell ref="G11:N12"/>
    <mergeCell ref="B3:E3"/>
    <mergeCell ref="B5:E5"/>
    <mergeCell ref="B7:E7"/>
    <mergeCell ref="B112:E112"/>
    <mergeCell ref="F112:L112"/>
    <mergeCell ref="B113:E113"/>
    <mergeCell ref="F113:L113"/>
    <mergeCell ref="B114:E114"/>
    <mergeCell ref="F114:L114"/>
    <mergeCell ref="B110:E110"/>
    <mergeCell ref="F110:L110"/>
    <mergeCell ref="B111:E111"/>
    <mergeCell ref="F111:L111"/>
    <mergeCell ref="B101:E101"/>
    <mergeCell ref="F101:L101"/>
    <mergeCell ref="B102:E102"/>
    <mergeCell ref="F102:L102"/>
    <mergeCell ref="B103:E103"/>
    <mergeCell ref="F103:L103"/>
    <mergeCell ref="F91:M91"/>
    <mergeCell ref="B92:E92"/>
    <mergeCell ref="F92:M92"/>
    <mergeCell ref="B100:E100"/>
    <mergeCell ref="F100:L100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L59:M59"/>
    <mergeCell ref="L60:M60"/>
    <mergeCell ref="L61:M61"/>
    <mergeCell ref="L62:M62"/>
    <mergeCell ref="L63:M63"/>
    <mergeCell ref="L64:M64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</mergeCells>
  <pageMargins left="0.78431372549019618" right="0.78431372549019618" top="0.98039215686274517" bottom="0.98039215686274517" header="0.50980392156862753" footer="0.50980392156862753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1607. N-ctwo Łagów Mateusz Janus</dc:creator>
  <cp:lastModifiedBy>1607. N-ctwo Łagów Katarzyna Sęk</cp:lastModifiedBy>
  <dcterms:created xsi:type="dcterms:W3CDTF">2023-11-23T10:44:52Z</dcterms:created>
  <dcterms:modified xsi:type="dcterms:W3CDTF">2023-12-07T06:40:57Z</dcterms:modified>
</cp:coreProperties>
</file>